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rio.luzzi\Desktop\Consip\ID 2541_SIC5\Pubblicazione\pdf\"/>
    </mc:Choice>
  </mc:AlternateContent>
  <bookViews>
    <workbookView xWindow="0" yWindow="0" windowWidth="19200" windowHeight="7029" tabRatio="635" firstSheet="1" activeTab="2"/>
  </bookViews>
  <sheets>
    <sheet name="ISTRUZIONI per il CM" sheetId="9" r:id="rId1"/>
    <sheet name="ISTRUZIONI" sheetId="15" r:id="rId2"/>
    <sheet name="GARANZIE AQ" sheetId="14" r:id="rId3"/>
  </sheets>
  <calcPr calcId="162913"/>
</workbook>
</file>

<file path=xl/calcChain.xml><?xml version="1.0" encoding="utf-8"?>
<calcChain xmlns="http://schemas.openxmlformats.org/spreadsheetml/2006/main">
  <c r="E6" i="14" l="1"/>
  <c r="E9" i="14" l="1"/>
  <c r="D10" i="14" l="1"/>
  <c r="D22" i="14"/>
  <c r="D29" i="14"/>
  <c r="E29" i="14" s="1"/>
  <c r="D28" i="14"/>
  <c r="E28" i="14" s="1"/>
  <c r="E27" i="14"/>
  <c r="D30" i="14" l="1"/>
  <c r="D31" i="14" s="1"/>
  <c r="D15" i="14"/>
  <c r="D23" i="14"/>
</calcChain>
</file>

<file path=xl/sharedStrings.xml><?xml version="1.0" encoding="utf-8"?>
<sst xmlns="http://schemas.openxmlformats.org/spreadsheetml/2006/main" count="72" uniqueCount="70">
  <si>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</si>
  <si>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</si>
  <si>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</si>
  <si>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</si>
  <si>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</si>
  <si>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PRIMA DELLA PUBBLICAZIONE:</t>
  </si>
  <si>
    <t>Verificare la corretezza dei calcoli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</si>
  <si>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</si>
  <si>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</si>
  <si>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</si>
  <si>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</si>
  <si>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</si>
  <si>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</si>
  <si>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</si>
  <si>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</si>
  <si>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</si>
  <si>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</si>
  <si>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</si>
  <si>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Importo finale garanzia definitiva in favore dell'Amministrazione contraente</t>
  </si>
  <si>
    <t>GARANZIA DEFINITIVA PER L'AQ (IN FAVORE DI CONSIP)</t>
  </si>
  <si>
    <r>
      <t xml:space="preserve">Importo garanzia definitiva in favore dell'Amministrazione contraente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</si>
  <si>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istruzioni per il CM, da eliminare per la pubblicazione</t>
  </si>
  <si>
    <t>Valori/testo da personalizzare e portare in font nero per la pubblicazione</t>
  </si>
  <si>
    <t>Testo in rosso:</t>
  </si>
  <si>
    <t>Istruzioni per l'OE, eventualmente da personalizzare ad opera del CM, da lasciare per la pubblicazione</t>
  </si>
  <si>
    <t>Testo in blu, grassetto:</t>
  </si>
  <si>
    <t>Testo in blu:</t>
  </si>
  <si>
    <t>celle di input per l'OE</t>
  </si>
  <si>
    <t>risultati del calcolo</t>
  </si>
  <si>
    <t>Attenzione all'aggiunta/eliminazione di righe/colonne, che può compromettere il corretto funzionamento delle formule</t>
  </si>
  <si>
    <t>Bloccare il foglio con password, comunicando la password almeno ad altro/i collega/i del GdL</t>
  </si>
  <si>
    <t>ISTRUZIONI</t>
  </si>
  <si>
    <t>Sono istruzioni per gli OE, da lasciare</t>
  </si>
  <si>
    <t>GARANZIE AQ + AS-ODF</t>
  </si>
  <si>
    <t>ALLEGATO II.13</t>
  </si>
  <si>
    <r>
      <rPr>
        <u/>
        <sz val="11"/>
        <color theme="1"/>
        <rFont val="Calibri"/>
        <family val="2"/>
        <scheme val="minor"/>
      </rPr>
      <t>Da eliminare</t>
    </r>
    <r>
      <rPr>
        <sz val="11"/>
        <color theme="1"/>
        <rFont val="Calibri"/>
        <family val="2"/>
        <scheme val="minor"/>
      </rPr>
      <t>, è fornito solo per supporto al CM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</si>
  <si>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</si>
  <si>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</si>
  <si>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 xml:space="preserve">1)  </t>
  </si>
  <si>
    <t xml:space="preserve">2)  </t>
  </si>
  <si>
    <t xml:space="preserve">3)  </t>
  </si>
  <si>
    <t xml:space="preserve">4)  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</si>
  <si>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</si>
  <si>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</si>
  <si>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</si>
  <si>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</si>
  <si>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</si>
  <si>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</si>
  <si>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</si>
  <si>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</si>
  <si>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</si>
  <si>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r>
      <rPr>
        <b/>
        <u/>
        <sz val="12"/>
        <rFont val="Calibri"/>
        <family val="2"/>
        <scheme val="minor"/>
      </rPr>
      <t>Eliminare prima della pubblicazione i fogli non necessari</t>
    </r>
    <r>
      <rPr>
        <b/>
        <sz val="11"/>
        <rFont val="Calibri"/>
        <family val="2"/>
        <scheme val="minor"/>
      </rPr>
      <t>. I fogli disponibili hanno il seguente utilizzo:</t>
    </r>
  </si>
  <si>
    <t>ISTRUZIONI per il CM</t>
  </si>
  <si>
    <t>Seguire, per i fogli utilizzati, le istruzioni in blu, tenendo conto del significato associato ai formati del testo:</t>
  </si>
  <si>
    <t>n</t>
  </si>
  <si>
    <t>Importo della garanzia provvisoria dopo l'applicazione delle riduzioni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</si>
  <si>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</si>
  <si>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GARANZIE CONTRATTO SINGOLO</t>
  </si>
  <si>
    <t>GARANZIE CONVENZIONE/AQ</t>
  </si>
  <si>
    <t>Da utilizzare per contratti singoli, inclusi AS su SDAPA</t>
  </si>
  <si>
    <t>Da eliminare sempre</t>
  </si>
  <si>
    <r>
      <t xml:space="preserve">Da utilizzare nelle convenzioni/AQ in cui le due garanzie definitive sono </t>
    </r>
    <r>
      <rPr>
        <u/>
        <sz val="11"/>
        <rFont val="Calibri"/>
        <family val="2"/>
        <scheme val="minor"/>
      </rPr>
      <t>entrambe consegnate a Consip</t>
    </r>
  </si>
  <si>
    <r>
      <t>Da utilizzare (</t>
    </r>
    <r>
      <rPr>
        <u/>
        <sz val="11"/>
        <rFont val="Calibri"/>
        <family val="2"/>
        <scheme val="minor"/>
      </rPr>
      <t>in alternativa</t>
    </r>
    <r>
      <rPr>
        <sz val="11"/>
        <rFont val="Calibri"/>
        <family val="2"/>
        <scheme val="minor"/>
      </rPr>
      <t xml:space="preserve"> al precedente!) negli AQ in cui la garanzia relativa agli AS/OdF è prestata </t>
    </r>
    <r>
      <rPr>
        <u/>
        <sz val="11"/>
        <rFont val="Calibri"/>
        <family val="2"/>
        <scheme val="minor"/>
      </rPr>
      <t>direttamente alle amministrazioni contraenti</t>
    </r>
  </si>
  <si>
    <t>(non obbligatorio, ma consigliato soprattutto se il foglio dovrà essere utilizzato anche dalle PA per AS/OdF)</t>
  </si>
  <si>
    <r>
      <t xml:space="preserve">Ribasso percentuale offerto
</t>
    </r>
    <r>
      <rPr>
        <sz val="10"/>
        <color rgb="FFFF0000"/>
        <rFont val="Calibri"/>
        <family val="2"/>
      </rPr>
      <t>Inserire R offerto dall'aggiudicatario in AQ, determinato come da par.22.2 del Capitolato d'oneri)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</si>
  <si>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dell' Ordine Principale, risultante dal Piano Dettagliato delle Attività, determinato come da par. 5.6.3 del Capitolato Tecnico (NB: il valore è indicato preventivamente a solo titolo di esempio)</t>
    </r>
  </si>
  <si>
    <t xml:space="preserve">Almeno una certificazione tra quelle riportate nella tabella 7 par. 9 del Capitolato d'Oneri 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</si>
  <si>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Per ciascun lotto inserire il valore della garanzia provvisoria riportato nel par. 9 del Capitolato d'Oneri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</si>
  <si>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Per ciascuna quota aggiudicata inserire il valore corretto, determinato come da par.22.2 del Capitolato d'oneri (NB: il valore è indicato preventivamente a solo titolo di esempio)</t>
    </r>
  </si>
  <si>
    <t>GARANZIA DEFINITIVA PER I CONTRATTI ATTUATIVI IN FAVORE DELLE SINGOLE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</si>
</sst>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€&quot;_-;\-* #,##0.00\ &quot;€&quot;_-;_-* &quot;-&quot;??\ &quot;€&quot;_-;_-@_-"/>
    <numFmt numFmtId="165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164" fontId="6" fillId="2" borderId="1" xfId="0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vertical="center"/>
    </xf>
    <xf numFmtId="0" fontId="10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2" fillId="0" borderId="0" xfId="0" applyFont="1"/>
    <xf numFmtId="0" fontId="11" fillId="0" borderId="0" xfId="0" applyFont="1" applyAlignment="1">
      <alignment horizontal="left" vertical="center"/>
    </xf>
    <xf numFmtId="0" fontId="0" fillId="0" borderId="0" xfId="0" applyProtection="1"/>
    <xf numFmtId="0" fontId="2" fillId="0" borderId="0" xfId="0" applyFont="1" applyProtection="1"/>
    <xf numFmtId="0" fontId="6" fillId="7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9" fontId="2" fillId="0" borderId="1" xfId="0" applyNumberFormat="1" applyFont="1" applyBorder="1" applyAlignment="1" applyProtection="1">
      <alignment horizontal="center" vertical="center"/>
    </xf>
    <xf numFmtId="9" fontId="2" fillId="0" borderId="1" xfId="1" applyFont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vertical="center" wrapText="1"/>
    </xf>
    <xf numFmtId="9" fontId="2" fillId="7" borderId="1" xfId="0" applyNumberFormat="1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</xf>
    <xf numFmtId="9" fontId="2" fillId="7" borderId="6" xfId="1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4" fillId="0" borderId="0" xfId="0" applyFont="1" applyProtection="1"/>
    <xf numFmtId="0" fontId="0" fillId="0" borderId="0" xfId="0" applyFill="1" applyProtection="1"/>
    <xf numFmtId="0" fontId="17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vertical="center"/>
    </xf>
    <xf numFmtId="165" fontId="2" fillId="0" borderId="1" xfId="1" applyNumberFormat="1" applyFont="1" applyBorder="1" applyAlignment="1" applyProtection="1">
      <alignment horizontal="center" vertical="center"/>
    </xf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24" fillId="0" borderId="1" xfId="0" applyFont="1" applyBorder="1" applyAlignment="1" applyProtection="1">
      <alignment vertical="center" wrapText="1"/>
    </xf>
    <xf numFmtId="9" fontId="24" fillId="0" borderId="1" xfId="0" applyNumberFormat="1" applyFont="1" applyBorder="1" applyAlignment="1" applyProtection="1">
      <alignment horizontal="center" vertical="center"/>
    </xf>
    <xf numFmtId="165" fontId="24" fillId="0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8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12" fillId="5" borderId="1" xfId="0" applyFont="1" applyFill="1" applyBorder="1" applyAlignment="1" applyProtection="1">
      <alignment horizontal="center" vertical="center"/>
    </xf>
    <xf numFmtId="0" fontId="5" fillId="6" borderId="2" xfId="0" applyFont="1" applyFill="1" applyBorder="1" applyAlignment="1" applyProtection="1">
      <alignment horizontal="center" vertical="center"/>
    </xf>
    <xf numFmtId="0" fontId="5" fillId="6" borderId="4" xfId="0" applyFont="1" applyFill="1" applyBorder="1" applyAlignment="1" applyProtection="1">
      <alignment horizontal="center" vertical="center"/>
    </xf>
    <xf numFmtId="0" fontId="5" fillId="6" borderId="3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left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</xf>
    <xf numFmtId="164" fontId="6" fillId="4" borderId="2" xfId="2" applyFont="1" applyFill="1" applyBorder="1" applyAlignment="1" applyProtection="1">
      <alignment horizontal="center" vertical="center"/>
      <protection locked="0"/>
    </xf>
    <xf numFmtId="164" fontId="6" fillId="4" borderId="3" xfId="2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 vertical="center"/>
    </xf>
    <xf numFmtId="164" fontId="6" fillId="2" borderId="1" xfId="0" applyNumberFormat="1" applyFont="1" applyFill="1" applyBorder="1" applyAlignment="1" applyProtection="1">
      <alignment horizontal="center" vertical="center"/>
    </xf>
    <xf numFmtId="0" fontId="12" fillId="8" borderId="1" xfId="0" applyFont="1" applyFill="1" applyBorder="1" applyAlignment="1" applyProtection="1">
      <alignment horizontal="center" vertical="center"/>
    </xf>
    <xf numFmtId="0" fontId="12" fillId="8" borderId="4" xfId="0" applyFont="1" applyFill="1" applyBorder="1" applyAlignment="1" applyProtection="1">
      <alignment horizontal="center" vertical="center"/>
    </xf>
    <xf numFmtId="0" fontId="12" fillId="8" borderId="3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9" fontId="24" fillId="0" borderId="2" xfId="0" applyNumberFormat="1" applyFont="1" applyFill="1" applyBorder="1" applyAlignment="1" applyProtection="1">
      <alignment horizontal="center" vertical="center"/>
    </xf>
    <xf numFmtId="9" fontId="24" fillId="0" borderId="3" xfId="0" applyNumberFormat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</xf>
    <xf numFmtId="164" fontId="2" fillId="0" borderId="9" xfId="0" applyNumberFormat="1" applyFont="1" applyBorder="1" applyAlignment="1" applyProtection="1">
      <alignment horizontal="center" vertical="center"/>
    </xf>
    <xf numFmtId="164" fontId="2" fillId="0" borderId="10" xfId="0" applyNumberFormat="1" applyFont="1" applyBorder="1" applyAlignment="1" applyProtection="1">
      <alignment horizontal="center" vertical="center"/>
    </xf>
    <xf numFmtId="0" fontId="12" fillId="8" borderId="2" xfId="0" applyFont="1" applyFill="1" applyBorder="1" applyAlignment="1" applyProtection="1">
      <alignment horizontal="center" vertical="center" wrapText="1"/>
    </xf>
    <xf numFmtId="0" fontId="12" fillId="8" borderId="4" xfId="0" applyFont="1" applyFill="1" applyBorder="1" applyAlignment="1" applyProtection="1">
      <alignment horizontal="center" vertical="center" wrapText="1"/>
    </xf>
    <xf numFmtId="0" fontId="12" fillId="8" borderId="3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2"/>
  <sheetViews>
    <sheetView workbookViewId="0">
      <selection activeCell="B7" sqref="B7"/>
    </sheetView>
  </sheetViews>
  <sheetFormatPr defaultRowHeight="14.6" x14ac:dyDescent="0.4"/>
  <cols>
    <col min="2" max="2" width="29.921875" customWidth="1"/>
    <col min="3" max="3" width="78.921875" customWidth="1"/>
  </cols>
  <sheetData>
    <row r="2" spans="1:3" ht="15" customHeight="1" x14ac:dyDescent="0.45">
      <c r="B2" s="50" t="s">
        <v>5</v>
      </c>
      <c r="C2" s="50"/>
    </row>
    <row r="3" spans="1:3" ht="15" customHeight="1" x14ac:dyDescent="0.4">
      <c r="A3" s="13" t="s">
        <v>38</v>
      </c>
      <c r="B3" s="49" t="s">
        <v>51</v>
      </c>
      <c r="C3" s="49"/>
    </row>
    <row r="4" spans="1:3" ht="34.5" customHeight="1" x14ac:dyDescent="0.4">
      <c r="A4" s="14"/>
      <c r="B4" s="1" t="s">
        <v>52</v>
      </c>
      <c r="C4" s="41" t="s">
        <v>60</v>
      </c>
    </row>
    <row r="5" spans="1:3" ht="34.5" customHeight="1" x14ac:dyDescent="0.4">
      <c r="A5" s="14"/>
      <c r="B5" s="1" t="s">
        <v>31</v>
      </c>
      <c r="C5" s="9" t="s">
        <v>32</v>
      </c>
    </row>
    <row r="6" spans="1:3" ht="34.5" customHeight="1" x14ac:dyDescent="0.4">
      <c r="A6" s="14"/>
      <c r="B6" s="22" t="s">
        <v>57</v>
      </c>
      <c r="C6" s="9" t="s">
        <v>59</v>
      </c>
    </row>
    <row r="7" spans="1:3" ht="34.5" customHeight="1" x14ac:dyDescent="0.4">
      <c r="A7" s="14"/>
      <c r="B7" s="2" t="s">
        <v>58</v>
      </c>
      <c r="C7" s="42" t="s">
        <v>61</v>
      </c>
    </row>
    <row r="8" spans="1:3" ht="34.5" customHeight="1" x14ac:dyDescent="0.4">
      <c r="A8" s="14"/>
      <c r="B8" s="2" t="s">
        <v>33</v>
      </c>
      <c r="C8" s="42" t="s">
        <v>62</v>
      </c>
    </row>
    <row r="9" spans="1:3" ht="34.5" customHeight="1" x14ac:dyDescent="0.4">
      <c r="A9" s="14"/>
      <c r="B9" s="44" t="s">
        <v>34</v>
      </c>
      <c r="C9" s="43" t="s">
        <v>35</v>
      </c>
    </row>
    <row r="10" spans="1:3" x14ac:dyDescent="0.4">
      <c r="A10" s="14"/>
    </row>
    <row r="11" spans="1:3" x14ac:dyDescent="0.4">
      <c r="A11" s="13" t="s">
        <v>39</v>
      </c>
      <c r="B11" s="48" t="s">
        <v>53</v>
      </c>
      <c r="C11" s="48"/>
    </row>
    <row r="12" spans="1:3" ht="34.5" customHeight="1" x14ac:dyDescent="0.4">
      <c r="A12" s="13"/>
      <c r="B12" s="5" t="s">
        <v>25</v>
      </c>
      <c r="C12" s="9" t="s">
        <v>21</v>
      </c>
    </row>
    <row r="13" spans="1:3" ht="34.5" customHeight="1" x14ac:dyDescent="0.4">
      <c r="A13" s="13"/>
      <c r="B13" s="6" t="s">
        <v>26</v>
      </c>
      <c r="C13" s="9" t="s">
        <v>22</v>
      </c>
    </row>
    <row r="14" spans="1:3" ht="34.5" customHeight="1" x14ac:dyDescent="0.4">
      <c r="A14" s="13"/>
      <c r="B14" s="7" t="s">
        <v>23</v>
      </c>
      <c r="C14" s="10" t="s">
        <v>24</v>
      </c>
    </row>
    <row r="15" spans="1:3" x14ac:dyDescent="0.4">
      <c r="A15" s="13"/>
      <c r="B15" s="3"/>
      <c r="C15" s="10" t="s">
        <v>27</v>
      </c>
    </row>
    <row r="16" spans="1:3" x14ac:dyDescent="0.4">
      <c r="A16" s="13"/>
      <c r="B16" s="8"/>
      <c r="C16" s="9" t="s">
        <v>28</v>
      </c>
    </row>
    <row r="17" spans="1:3" x14ac:dyDescent="0.4">
      <c r="A17" s="15"/>
    </row>
    <row r="18" spans="1:3" ht="15" customHeight="1" x14ac:dyDescent="0.4">
      <c r="A18" s="13" t="s">
        <v>40</v>
      </c>
      <c r="B18" s="2" t="s">
        <v>6</v>
      </c>
      <c r="C18" s="2"/>
    </row>
    <row r="19" spans="1:3" x14ac:dyDescent="0.4">
      <c r="A19" s="15"/>
      <c r="B19" s="12" t="s">
        <v>29</v>
      </c>
      <c r="C19" s="2"/>
    </row>
    <row r="20" spans="1:3" x14ac:dyDescent="0.4">
      <c r="A20" s="15"/>
      <c r="B20" s="11"/>
      <c r="C20" s="11"/>
    </row>
    <row r="21" spans="1:3" x14ac:dyDescent="0.4">
      <c r="A21" s="13" t="s">
        <v>41</v>
      </c>
      <c r="B21" s="48" t="s">
        <v>30</v>
      </c>
      <c r="C21" s="48"/>
    </row>
    <row r="22" spans="1:3" x14ac:dyDescent="0.4">
      <c r="B22" s="51" t="s">
        <v>63</v>
      </c>
      <c r="C22" s="51"/>
    </row>
  </sheetData>
  <mergeCells count="5">
    <mergeCell ref="B21:C21"/>
    <mergeCell ref="B3:C3"/>
    <mergeCell ref="B11:C11"/>
    <mergeCell ref="B2:C2"/>
    <mergeCell ref="B22:C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21"/>
  <sheetViews>
    <sheetView showGridLines="0" workbookViewId="0">
      <selection activeCell="B10" sqref="B10"/>
    </sheetView>
  </sheetViews>
  <sheetFormatPr defaultRowHeight="14.6" x14ac:dyDescent="0.4"/>
  <cols>
    <col min="3" max="3" width="20.3828125" customWidth="1"/>
    <col min="4" max="4" width="86" customWidth="1"/>
  </cols>
  <sheetData>
    <row r="4" spans="3:4" s="21" customFormat="1" ht="31.5" customHeight="1" x14ac:dyDescent="0.4">
      <c r="C4" s="52" t="s">
        <v>42</v>
      </c>
      <c r="D4" s="52"/>
    </row>
    <row r="5" spans="3:4" s="21" customFormat="1" ht="31.5" customHeight="1" x14ac:dyDescent="0.4">
      <c r="C5" s="52" t="s">
        <v>43</v>
      </c>
      <c r="D5" s="52"/>
    </row>
    <row r="6" spans="3:4" s="21" customFormat="1" ht="31.5" customHeight="1" x14ac:dyDescent="0.4">
      <c r="C6" s="52" t="s">
        <v>44</v>
      </c>
      <c r="D6" s="52"/>
    </row>
    <row r="7" spans="3:4" x14ac:dyDescent="0.4">
      <c r="C7" s="53"/>
      <c r="D7" s="53"/>
    </row>
    <row r="8" spans="3:4" x14ac:dyDescent="0.4">
      <c r="C8" s="52" t="s">
        <v>45</v>
      </c>
      <c r="D8" s="52"/>
    </row>
    <row r="9" spans="3:4" ht="34.5" customHeight="1" x14ac:dyDescent="0.4">
      <c r="C9" s="18" t="s">
        <v>46</v>
      </c>
      <c r="D9" s="17" t="s">
        <v>56</v>
      </c>
    </row>
    <row r="10" spans="3:4" ht="34.5" customHeight="1" x14ac:dyDescent="0.4">
      <c r="C10" s="19" t="s">
        <v>47</v>
      </c>
      <c r="D10" s="17" t="s">
        <v>48</v>
      </c>
    </row>
    <row r="11" spans="3:4" ht="34.5" customHeight="1" x14ac:dyDescent="0.4">
      <c r="C11" s="20" t="s">
        <v>49</v>
      </c>
      <c r="D11" s="17" t="s">
        <v>50</v>
      </c>
    </row>
    <row r="12" spans="3:4" x14ac:dyDescent="0.4">
      <c r="C12" s="17"/>
      <c r="D12" s="17"/>
    </row>
    <row r="13" spans="3:4" x14ac:dyDescent="0.4">
      <c r="C13" s="16"/>
    </row>
    <row r="14" spans="3:4" x14ac:dyDescent="0.4">
      <c r="C14" s="16"/>
    </row>
    <row r="15" spans="3:4" x14ac:dyDescent="0.4">
      <c r="C15" s="16"/>
    </row>
    <row r="16" spans="3:4" x14ac:dyDescent="0.4">
      <c r="C16" s="16"/>
    </row>
    <row r="17" spans="3:3" x14ac:dyDescent="0.4">
      <c r="C17" s="16"/>
    </row>
    <row r="18" spans="3:3" x14ac:dyDescent="0.4">
      <c r="C18" s="16"/>
    </row>
    <row r="19" spans="3:3" x14ac:dyDescent="0.4">
      <c r="C19" s="16"/>
    </row>
    <row r="20" spans="3:3" x14ac:dyDescent="0.4">
      <c r="C20" s="16"/>
    </row>
    <row r="21" spans="3:3" x14ac:dyDescent="0.4">
      <c r="C21" s="16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1"/>
  <sheetViews>
    <sheetView showGridLines="0" tabSelected="1" zoomScaleNormal="100" zoomScaleSheetLayoutView="97" workbookViewId="0">
      <selection activeCell="G14" sqref="G14"/>
    </sheetView>
  </sheetViews>
  <sheetFormatPr defaultColWidth="9.07421875" defaultRowHeight="14.6" x14ac:dyDescent="0.4"/>
  <cols>
    <col min="1" max="1" width="5.3828125" style="23" customWidth="1"/>
    <col min="2" max="2" width="52.53515625" style="23" customWidth="1"/>
    <col min="3" max="3" width="4.921875" style="23" customWidth="1"/>
    <col min="4" max="4" width="9.07421875" style="23"/>
    <col min="5" max="5" width="14.07421875" style="23" customWidth="1"/>
    <col min="6" max="14" width="9.07421875" style="23"/>
    <col min="15" max="15" width="16.84375" style="23" customWidth="1"/>
    <col min="16" max="16" width="12.61328125" style="23" customWidth="1"/>
    <col min="17" max="17" width="14.07421875" style="23" bestFit="1" customWidth="1"/>
    <col min="18" max="16384" width="9.07421875" style="23"/>
  </cols>
  <sheetData>
    <row r="2" spans="1:13" x14ac:dyDescent="0.4">
      <c r="B2" s="24"/>
      <c r="C2" s="24"/>
      <c r="D2" s="24"/>
      <c r="E2" s="24"/>
      <c r="F2" s="24"/>
    </row>
    <row r="3" spans="1:13" ht="28.5" customHeight="1" x14ac:dyDescent="0.4">
      <c r="B3" s="56" t="s">
        <v>15</v>
      </c>
      <c r="C3" s="56"/>
      <c r="D3" s="56"/>
      <c r="E3" s="56"/>
      <c r="F3" s="24"/>
    </row>
    <row r="4" spans="1:13" ht="28.5" customHeight="1" x14ac:dyDescent="0.4">
      <c r="B4" s="57" t="s">
        <v>16</v>
      </c>
      <c r="C4" s="58"/>
      <c r="D4" s="58"/>
      <c r="E4" s="59"/>
      <c r="F4" s="24"/>
    </row>
    <row r="5" spans="1:13" ht="51.45" x14ac:dyDescent="0.4">
      <c r="B5" s="25" t="s">
        <v>4</v>
      </c>
      <c r="C5" s="25" t="s">
        <v>1</v>
      </c>
      <c r="D5" s="25" t="s">
        <v>0</v>
      </c>
      <c r="E5" s="25" t="s">
        <v>7</v>
      </c>
      <c r="F5" s="24"/>
    </row>
    <row r="6" spans="1:13" x14ac:dyDescent="0.4">
      <c r="A6" s="63"/>
      <c r="B6" s="26" t="s">
        <v>9</v>
      </c>
      <c r="C6" s="27">
        <v>0.3</v>
      </c>
      <c r="D6" s="3" t="s">
        <v>54</v>
      </c>
      <c r="E6" s="64">
        <f>IF(D7="s",C7,IF(D6="s",C6,0))</f>
        <v>0</v>
      </c>
      <c r="F6" s="24"/>
    </row>
    <row r="7" spans="1:13" ht="25.75" x14ac:dyDescent="0.4">
      <c r="A7" s="63"/>
      <c r="B7" s="26" t="s">
        <v>10</v>
      </c>
      <c r="C7" s="27">
        <v>0.5</v>
      </c>
      <c r="D7" s="3" t="s">
        <v>54</v>
      </c>
      <c r="E7" s="65"/>
      <c r="F7" s="24"/>
    </row>
    <row r="8" spans="1:13" x14ac:dyDescent="0.4">
      <c r="B8" s="29" t="s">
        <v>11</v>
      </c>
      <c r="C8" s="30"/>
      <c r="D8" s="31"/>
      <c r="E8" s="32"/>
      <c r="F8" s="54"/>
      <c r="G8" s="55"/>
      <c r="H8" s="55"/>
      <c r="I8" s="55"/>
      <c r="J8" s="55"/>
      <c r="K8" s="55"/>
      <c r="L8" s="55"/>
      <c r="M8" s="55"/>
    </row>
    <row r="9" spans="1:13" ht="40.5" customHeight="1" x14ac:dyDescent="0.4">
      <c r="A9" s="33"/>
      <c r="B9" s="45" t="s">
        <v>66</v>
      </c>
      <c r="C9" s="46">
        <v>0.2</v>
      </c>
      <c r="D9" s="3" t="s">
        <v>54</v>
      </c>
      <c r="E9" s="28">
        <f>IF(D9="s",C9,0)</f>
        <v>0</v>
      </c>
      <c r="F9" s="54"/>
      <c r="G9" s="55"/>
      <c r="H9" s="55"/>
      <c r="I9" s="55"/>
      <c r="J9" s="55"/>
      <c r="K9" s="55"/>
      <c r="L9" s="55"/>
      <c r="M9" s="55"/>
    </row>
    <row r="10" spans="1:13" ht="43.5" customHeight="1" x14ac:dyDescent="0.4">
      <c r="B10" s="60" t="s">
        <v>8</v>
      </c>
      <c r="C10" s="61"/>
      <c r="D10" s="62">
        <f>IFERROR(1-(1-E6)*(1-#REF!)*(1-E9),1-(1-E6)*(1-E9))</f>
        <v>0</v>
      </c>
      <c r="E10" s="62"/>
      <c r="F10" s="34"/>
    </row>
    <row r="11" spans="1:13" x14ac:dyDescent="0.4">
      <c r="B11" s="24"/>
      <c r="C11" s="24"/>
      <c r="D11" s="24"/>
      <c r="E11" s="24"/>
      <c r="F11" s="24"/>
    </row>
    <row r="13" spans="1:13" ht="27" customHeight="1" x14ac:dyDescent="0.4">
      <c r="B13" s="56" t="s">
        <v>12</v>
      </c>
      <c r="C13" s="56"/>
      <c r="D13" s="56"/>
      <c r="E13" s="56"/>
    </row>
    <row r="14" spans="1:13" ht="60.75" customHeight="1" x14ac:dyDescent="0.4">
      <c r="B14" s="68" t="s">
        <v>67</v>
      </c>
      <c r="C14" s="69"/>
      <c r="D14" s="70">
        <v>146250</v>
      </c>
      <c r="E14" s="71"/>
      <c r="H14" s="35"/>
      <c r="I14" s="35"/>
    </row>
    <row r="15" spans="1:13" ht="30.75" customHeight="1" x14ac:dyDescent="0.4">
      <c r="B15" s="72" t="s">
        <v>55</v>
      </c>
      <c r="C15" s="73"/>
      <c r="D15" s="74">
        <f>ROUND((1-$D$10)*$D14,0)</f>
        <v>146250</v>
      </c>
      <c r="E15" s="74"/>
    </row>
    <row r="18" spans="2:6" ht="30" customHeight="1" x14ac:dyDescent="0.4">
      <c r="B18" s="56" t="s">
        <v>17</v>
      </c>
      <c r="C18" s="66"/>
      <c r="D18" s="66"/>
      <c r="E18" s="67"/>
      <c r="F18" s="36"/>
    </row>
    <row r="19" spans="2:6" ht="30" customHeight="1" x14ac:dyDescent="0.4">
      <c r="B19" s="75" t="s">
        <v>19</v>
      </c>
      <c r="C19" s="76"/>
      <c r="D19" s="76"/>
      <c r="E19" s="77"/>
    </row>
    <row r="20" spans="2:6" ht="54.75" customHeight="1" x14ac:dyDescent="0.4">
      <c r="B20" s="78" t="s">
        <v>68</v>
      </c>
      <c r="C20" s="79"/>
      <c r="D20" s="70">
        <v>12187500</v>
      </c>
      <c r="E20" s="71"/>
      <c r="F20" s="37"/>
    </row>
    <row r="21" spans="2:6" ht="30" customHeight="1" x14ac:dyDescent="0.4">
      <c r="B21" s="80" t="s">
        <v>2</v>
      </c>
      <c r="C21" s="81"/>
      <c r="D21" s="82">
        <v>0.01</v>
      </c>
      <c r="E21" s="83"/>
      <c r="F21" s="37"/>
    </row>
    <row r="22" spans="2:6" ht="30" customHeight="1" x14ac:dyDescent="0.4">
      <c r="B22" s="86" t="s">
        <v>14</v>
      </c>
      <c r="C22" s="87"/>
      <c r="D22" s="88">
        <f>D21*D20</f>
        <v>121875</v>
      </c>
      <c r="E22" s="89"/>
    </row>
    <row r="23" spans="2:6" ht="30" customHeight="1" x14ac:dyDescent="0.4">
      <c r="B23" s="84" t="s">
        <v>3</v>
      </c>
      <c r="C23" s="84"/>
      <c r="D23" s="74">
        <f>ROUND((1-$D$10)*$D22,0)</f>
        <v>121875</v>
      </c>
      <c r="E23" s="74"/>
    </row>
    <row r="24" spans="2:6" ht="42" customHeight="1" x14ac:dyDescent="0.4">
      <c r="B24" s="90" t="s">
        <v>69</v>
      </c>
      <c r="C24" s="91"/>
      <c r="D24" s="91"/>
      <c r="E24" s="92"/>
      <c r="F24" s="36"/>
    </row>
    <row r="25" spans="2:6" ht="63.65" customHeight="1" x14ac:dyDescent="0.4">
      <c r="B25" s="78" t="s">
        <v>65</v>
      </c>
      <c r="C25" s="79"/>
      <c r="D25" s="70">
        <v>250000</v>
      </c>
      <c r="E25" s="71"/>
      <c r="F25" s="37"/>
    </row>
    <row r="26" spans="2:6" ht="43.75" customHeight="1" x14ac:dyDescent="0.4">
      <c r="B26" s="93" t="s">
        <v>64</v>
      </c>
      <c r="C26" s="93"/>
      <c r="D26" s="4">
        <v>0.24</v>
      </c>
      <c r="E26" s="38"/>
      <c r="F26" s="37"/>
    </row>
    <row r="27" spans="2:6" ht="30" customHeight="1" x14ac:dyDescent="0.4">
      <c r="B27" s="93" t="s">
        <v>13</v>
      </c>
      <c r="C27" s="93"/>
      <c r="D27" s="47">
        <v>0.03</v>
      </c>
      <c r="E27" s="39">
        <f>D27*D$25</f>
        <v>7500</v>
      </c>
      <c r="F27" s="37"/>
    </row>
    <row r="28" spans="2:6" ht="30" customHeight="1" x14ac:dyDescent="0.4">
      <c r="B28" s="93" t="s">
        <v>36</v>
      </c>
      <c r="C28" s="93"/>
      <c r="D28" s="40">
        <f>IF(D26&gt;10%,MIN(D26-10%,10%),0%)</f>
        <v>0.1</v>
      </c>
      <c r="E28" s="39">
        <f>D28*D$25</f>
        <v>25000</v>
      </c>
    </row>
    <row r="29" spans="2:6" ht="30" customHeight="1" x14ac:dyDescent="0.4">
      <c r="B29" s="93" t="s">
        <v>37</v>
      </c>
      <c r="C29" s="93"/>
      <c r="D29" s="40">
        <f>IF(D26&gt;20%,2*(D26-20%),0%)</f>
        <v>7.999999999999996E-2</v>
      </c>
      <c r="E29" s="39">
        <f>D29*D$25</f>
        <v>19999.999999999989</v>
      </c>
    </row>
    <row r="30" spans="2:6" ht="30" customHeight="1" x14ac:dyDescent="0.4">
      <c r="B30" s="94" t="s">
        <v>20</v>
      </c>
      <c r="C30" s="94"/>
      <c r="D30" s="85">
        <f>SUM(E27:E29)</f>
        <v>52499.999999999985</v>
      </c>
      <c r="E30" s="85"/>
    </row>
    <row r="31" spans="2:6" ht="30" customHeight="1" x14ac:dyDescent="0.4">
      <c r="B31" s="84" t="s">
        <v>18</v>
      </c>
      <c r="C31" s="84"/>
      <c r="D31" s="74">
        <f>ROUND((1-$D$10)*$D30,0)</f>
        <v>52500</v>
      </c>
      <c r="E31" s="74"/>
    </row>
  </sheetData>
  <mergeCells count="33">
    <mergeCell ref="B31:C31"/>
    <mergeCell ref="D31:E31"/>
    <mergeCell ref="D30:E30"/>
    <mergeCell ref="B22:C22"/>
    <mergeCell ref="D22:E22"/>
    <mergeCell ref="B23:C23"/>
    <mergeCell ref="D23:E23"/>
    <mergeCell ref="B24:E24"/>
    <mergeCell ref="B25:C25"/>
    <mergeCell ref="D25:E25"/>
    <mergeCell ref="B26:C26"/>
    <mergeCell ref="B27:C27"/>
    <mergeCell ref="B28:C28"/>
    <mergeCell ref="B29:C29"/>
    <mergeCell ref="B30:C30"/>
    <mergeCell ref="B19:E19"/>
    <mergeCell ref="B20:C20"/>
    <mergeCell ref="D20:E20"/>
    <mergeCell ref="B21:C21"/>
    <mergeCell ref="D21:E21"/>
    <mergeCell ref="A6:A7"/>
    <mergeCell ref="E6:E7"/>
    <mergeCell ref="B18:E18"/>
    <mergeCell ref="B13:E13"/>
    <mergeCell ref="B14:C14"/>
    <mergeCell ref="D14:E14"/>
    <mergeCell ref="B15:C15"/>
    <mergeCell ref="D15:E15"/>
    <mergeCell ref="F8:M9"/>
    <mergeCell ref="B3:E3"/>
    <mergeCell ref="B4:E4"/>
    <mergeCell ref="B10:C10"/>
    <mergeCell ref="D10:E10"/>
  </mergeCells>
  <dataValidations count="1">
    <dataValidation type="list" allowBlank="1" showInputMessage="1" showErrorMessage="1" sqref="D6:D9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per il CM</vt:lpstr>
      <vt:lpstr>ISTRUZIONI</vt:lpstr>
      <vt:lpstr>GARANZIE AQ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Consip</cp:lastModifiedBy>
  <dcterms:created xsi:type="dcterms:W3CDTF">2016-02-02T10:53:31Z</dcterms:created>
  <dcterms:modified xsi:type="dcterms:W3CDTF">2023-11-03T16:54:38Z</dcterms:modified>
</cp:coreProperties>
</file>